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-120" yWindow="-120" windowWidth="29040" windowHeight="15840"/>
  </bookViews>
  <sheets>
    <sheet name="Пр № 6 Инвестиции 2026-2028 (с)" sheetId="1" r:id="rId1"/>
  </sheets>
  <definedNames>
    <definedName name="_xlnm.Print_Area" localSheetId="0">'Пр № 6 Инвестиции 2026-2028 (с)'!$A$1:$D$42</definedName>
  </definedNames>
  <calcPr calcId="125725"/>
</workbook>
</file>

<file path=xl/calcChain.xml><?xml version="1.0" encoding="utf-8"?>
<calcChain xmlns="http://schemas.openxmlformats.org/spreadsheetml/2006/main">
  <c r="B20" i="1"/>
  <c r="B42" s="1"/>
  <c r="C20"/>
  <c r="C42" s="1"/>
  <c r="D20"/>
  <c r="D42" s="1"/>
</calcChain>
</file>

<file path=xl/sharedStrings.xml><?xml version="1.0" encoding="utf-8"?>
<sst xmlns="http://schemas.openxmlformats.org/spreadsheetml/2006/main" count="41" uniqueCount="39">
  <si>
    <t>Приложение № 6</t>
  </si>
  <si>
    <t>к решению Совета депутатов</t>
  </si>
  <si>
    <t>Ед. измерения: тыс. рублей</t>
  </si>
  <si>
    <t>Наименование</t>
  </si>
  <si>
    <t>Плановый период</t>
  </si>
  <si>
    <t>2026 год</t>
  </si>
  <si>
    <t>Муниципальная программа "Развитие инженерной инфраструктуры и энергоэффективности"</t>
  </si>
  <si>
    <t>Очистные сооружения, п. Тучково, г.о. Рузский (в т.ч. ПИР)</t>
  </si>
  <si>
    <t>Строительство котельной мощностью 25 МВт по адресу: Московская область, г. Руза, рп. Тучково, западная часть поселка (в т.ч. ПИР)</t>
  </si>
  <si>
    <t>Итого:</t>
  </si>
  <si>
    <t>2027 год</t>
  </si>
  <si>
    <t>Строительство системы водоотведения на очистных сооружениях Рузского г.о. (в т.ч. ПИР)</t>
  </si>
  <si>
    <t>Строительство БМК мощностью 3,5 МВт по адресу: Московская область, г.о. Рузский, п. Дорохово, ул. Стеклозаводская, д. 21, стр. 1 (в т.ч. ПИР)</t>
  </si>
  <si>
    <t>Строительство объекта водоснабжения (ВЗУ)  в д. Бабаево</t>
  </si>
  <si>
    <t>Строительство объекта водоснабжения (ВЗУ)  в д. Горбово</t>
  </si>
  <si>
    <t>Строительство объекта водоснабжения (ВЗУ)  в д. Крюково</t>
  </si>
  <si>
    <t>Строительство объекта водоснабжения (ВЗУ)  в д. Марс</t>
  </si>
  <si>
    <t>Строительство объекта водоснабжения (ВЗУ)  в д. Неверово</t>
  </si>
  <si>
    <t>Строительство объекта водоснабжения (ВЗУ)  в д. Старая Руза</t>
  </si>
  <si>
    <t>Строительство объекта водоснабжения (ВЗУ)  в д. Барынино</t>
  </si>
  <si>
    <t xml:space="preserve">на осуществление бюджетных инвестиций в форме капитальных вложений </t>
  </si>
  <si>
    <t>Рузского муниципального округа Московской области</t>
  </si>
  <si>
    <t xml:space="preserve">Расходы бюджета Рузского муниципального округа </t>
  </si>
  <si>
    <t>на 2026 год и плановый период 2027 и 2028 годов</t>
  </si>
  <si>
    <t>2028 год</t>
  </si>
  <si>
    <t>Строительство БМК мощностью 3,3 МВт по адресу: Московская область, м.о. Рузский, п.Брикет, ул.Н-Кузьминова, д.85А ( в т.ч. ПИР)</t>
  </si>
  <si>
    <t>Строительство БМК мощностью 2,9 МВт по адресу: Московская область, м.о. Рузский, д.Поречье, д.28, стр.1 ( в т.ч. ПИР)</t>
  </si>
  <si>
    <t>Строительство котельной мощностью 25 МВт по адресу: Московская область, г. Руза, рп. Тучково, восточная часть поселка (в т.ч. ПИР)</t>
  </si>
  <si>
    <t>"Строительство котельной мощностью 8,7 МВт по адресу: Московская область, г.о. Рузский, рп. Тучково, ул. Силикатная, д. 2Б, пом. 1 (в т.ч. ПИР) "</t>
  </si>
  <si>
    <t>Строительство объекта водоснабжения (ВЗУ)  в д. Сумароково</t>
  </si>
  <si>
    <t>Строительство БМК по адресу: Московская область, Рузский м.о., д. Глухово (в т.ч. ПИР)</t>
  </si>
  <si>
    <t>Блочно-модульные очистные сооружения, КНС и прокладка коллектора на территории п. Полушкино, Рузский г.о. (в т.ч. ПИР)</t>
  </si>
  <si>
    <t>Рузского муниципального округа</t>
  </si>
  <si>
    <t>Московской области</t>
  </si>
  <si>
    <t>от "12" декабря 2025 года № 358/61</t>
  </si>
  <si>
    <t>Технологическое присоединение к системе электроснабжения «Строительство БМК мощностью 2,9 МВт по адресу: Московская область, г. о. Рузский, д. Поречье, д. 28, стр. 1 (в т.ч. ПИР)»</t>
  </si>
  <si>
    <t>Технологическое присоединение к системе электроснабжения «Строительство БМК мощностью 3,3 МВт по адресу: Московская область, г.о. Рузский, п. Брикет, ул. Н-Кузьминова, д. 85 А (в т.ч. ПИР)»</t>
  </si>
  <si>
    <t xml:space="preserve">от "   " сентября 2026 года № </t>
  </si>
  <si>
    <t>Обеспечение мероприятий по модернизации систем коммунальной инфраструктуры</t>
  </si>
</sst>
</file>

<file path=xl/styles.xml><?xml version="1.0" encoding="utf-8"?>
<styleSheet xmlns="http://schemas.openxmlformats.org/spreadsheetml/2006/main">
  <numFmts count="1">
    <numFmt numFmtId="164" formatCode="#,##0.00_ ;[Red]\-#,##0.00\ "/>
  </numFmts>
  <fonts count="8">
    <font>
      <sz val="11"/>
      <color indexed="8"/>
      <name val="Calibri"/>
      <family val="2"/>
      <scheme val="minor"/>
    </font>
    <font>
      <sz val="11"/>
      <color indexed="8"/>
      <name val="Times New Roman"/>
      <family val="1"/>
      <charset val="204"/>
    </font>
    <font>
      <sz val="10"/>
      <color indexed="8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b/>
      <sz val="8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8"/>
      <color indexed="8"/>
      <name val="Times New Roman"/>
      <family val="1"/>
      <charset val="204"/>
    </font>
  </fonts>
  <fills count="8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E57373"/>
      </patternFill>
    </fill>
    <fill>
      <patternFill patternType="solid">
        <fgColor theme="0"/>
        <bgColor indexed="64"/>
      </patternFill>
    </fill>
    <fill>
      <patternFill patternType="solid">
        <fgColor rgb="FFFFC000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indexed="64"/>
      </left>
      <right style="thin">
        <color auto="1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3">
    <xf numFmtId="0" fontId="0" fillId="0" borderId="0" xfId="0"/>
    <xf numFmtId="0" fontId="0" fillId="6" borderId="0" xfId="0" applyFill="1"/>
    <xf numFmtId="0" fontId="1" fillId="0" borderId="0" xfId="0" applyFont="1"/>
    <xf numFmtId="0" fontId="3" fillId="0" borderId="1" xfId="0" applyFont="1" applyBorder="1" applyAlignment="1">
      <alignment horizontal="left"/>
    </xf>
    <xf numFmtId="0" fontId="4" fillId="3" borderId="6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center"/>
    </xf>
    <xf numFmtId="0" fontId="4" fillId="4" borderId="6" xfId="0" applyFont="1" applyFill="1" applyBorder="1" applyAlignment="1">
      <alignment horizontal="center" vertical="center"/>
    </xf>
    <xf numFmtId="0" fontId="4" fillId="5" borderId="8" xfId="0" applyFont="1" applyFill="1" applyBorder="1" applyAlignment="1">
      <alignment vertical="center" wrapText="1"/>
    </xf>
    <xf numFmtId="164" fontId="5" fillId="5" borderId="9" xfId="0" applyNumberFormat="1" applyFont="1" applyFill="1" applyBorder="1" applyAlignment="1">
      <alignment horizontal="right" vertical="center"/>
    </xf>
    <xf numFmtId="0" fontId="6" fillId="7" borderId="7" xfId="0" applyFont="1" applyFill="1" applyBorder="1" applyAlignment="1">
      <alignment horizontal="left" vertical="center"/>
    </xf>
    <xf numFmtId="164" fontId="6" fillId="7" borderId="6" xfId="0" applyNumberFormat="1" applyFont="1" applyFill="1" applyBorder="1" applyAlignment="1">
      <alignment horizontal="right" vertical="center"/>
    </xf>
    <xf numFmtId="0" fontId="3" fillId="0" borderId="0" xfId="0" applyFont="1" applyAlignment="1">
      <alignment horizontal="center" wrapText="1"/>
    </xf>
    <xf numFmtId="4" fontId="7" fillId="6" borderId="9" xfId="0" applyNumberFormat="1" applyFont="1" applyFill="1" applyBorder="1" applyAlignment="1">
      <alignment vertical="center"/>
    </xf>
    <xf numFmtId="4" fontId="5" fillId="0" borderId="9" xfId="0" applyNumberFormat="1" applyFont="1" applyFill="1" applyBorder="1" applyAlignment="1">
      <alignment vertical="center"/>
    </xf>
    <xf numFmtId="4" fontId="7" fillId="0" borderId="9" xfId="0" applyNumberFormat="1" applyFont="1" applyFill="1" applyBorder="1" applyAlignment="1">
      <alignment vertical="center"/>
    </xf>
    <xf numFmtId="0" fontId="5" fillId="6" borderId="8" xfId="0" applyFont="1" applyFill="1" applyBorder="1" applyAlignment="1">
      <alignment horizontal="left" vertical="center" wrapText="1"/>
    </xf>
    <xf numFmtId="4" fontId="5" fillId="0" borderId="10" xfId="0" applyNumberFormat="1" applyFont="1" applyFill="1" applyBorder="1" applyAlignment="1">
      <alignment vertical="center"/>
    </xf>
    <xf numFmtId="0" fontId="3" fillId="0" borderId="0" xfId="0" applyFont="1" applyAlignment="1">
      <alignment horizontal="center" wrapText="1"/>
    </xf>
    <xf numFmtId="0" fontId="4" fillId="2" borderId="2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2" fillId="0" borderId="0" xfId="0" applyFont="1" applyAlignment="1">
      <alignment horizontal="right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42"/>
  <sheetViews>
    <sheetView tabSelected="1" view="pageBreakPreview" topLeftCell="A22" zoomScale="90" zoomScaleNormal="110" zoomScaleSheetLayoutView="90" workbookViewId="0">
      <selection activeCell="A36" sqref="A36"/>
    </sheetView>
  </sheetViews>
  <sheetFormatPr defaultRowHeight="15"/>
  <cols>
    <col min="1" max="1" width="56" style="2" customWidth="1"/>
    <col min="2" max="2" width="17.5703125" style="2" customWidth="1"/>
    <col min="3" max="3" width="14.28515625" style="2" customWidth="1"/>
    <col min="4" max="4" width="16.42578125" style="2" customWidth="1"/>
  </cols>
  <sheetData>
    <row r="1" spans="1:4">
      <c r="B1" s="22" t="s">
        <v>0</v>
      </c>
      <c r="C1" s="22"/>
      <c r="D1" s="22"/>
    </row>
    <row r="2" spans="1:4">
      <c r="B2" s="22" t="s">
        <v>1</v>
      </c>
      <c r="C2" s="22"/>
      <c r="D2" s="22"/>
    </row>
    <row r="3" spans="1:4">
      <c r="B3" s="22" t="s">
        <v>32</v>
      </c>
      <c r="C3" s="22"/>
      <c r="D3" s="22"/>
    </row>
    <row r="4" spans="1:4">
      <c r="B4" s="22" t="s">
        <v>33</v>
      </c>
      <c r="C4" s="22"/>
      <c r="D4" s="22"/>
    </row>
    <row r="5" spans="1:4">
      <c r="B5" s="22" t="s">
        <v>37</v>
      </c>
      <c r="C5" s="22"/>
      <c r="D5" s="22"/>
    </row>
    <row r="7" spans="1:4">
      <c r="B7" s="22" t="s">
        <v>0</v>
      </c>
      <c r="C7" s="22"/>
      <c r="D7" s="22"/>
    </row>
    <row r="8" spans="1:4">
      <c r="B8" s="22" t="s">
        <v>1</v>
      </c>
      <c r="C8" s="22"/>
      <c r="D8" s="22"/>
    </row>
    <row r="9" spans="1:4">
      <c r="B9" s="22" t="s">
        <v>21</v>
      </c>
      <c r="C9" s="22"/>
      <c r="D9" s="22"/>
    </row>
    <row r="10" spans="1:4">
      <c r="B10" s="22" t="s">
        <v>34</v>
      </c>
      <c r="C10" s="22"/>
      <c r="D10" s="22"/>
    </row>
    <row r="11" spans="1:4">
      <c r="B11" s="22"/>
      <c r="C11" s="22"/>
      <c r="D11" s="22"/>
    </row>
    <row r="12" spans="1:4">
      <c r="A12" s="17" t="s">
        <v>22</v>
      </c>
      <c r="B12" s="17"/>
      <c r="C12" s="17"/>
      <c r="D12" s="17"/>
    </row>
    <row r="13" spans="1:4">
      <c r="A13" s="17" t="s">
        <v>20</v>
      </c>
      <c r="B13" s="17"/>
      <c r="C13" s="17"/>
      <c r="D13" s="17"/>
    </row>
    <row r="14" spans="1:4">
      <c r="A14" s="17" t="s">
        <v>23</v>
      </c>
      <c r="B14" s="17"/>
      <c r="C14" s="17"/>
      <c r="D14" s="17"/>
    </row>
    <row r="15" spans="1:4">
      <c r="A15" s="11"/>
      <c r="B15" s="11"/>
      <c r="C15" s="11"/>
      <c r="D15" s="11"/>
    </row>
    <row r="16" spans="1:4" ht="15.75" thickBot="1">
      <c r="A16" s="3" t="s">
        <v>2</v>
      </c>
    </row>
    <row r="17" spans="1:4" ht="15.75" customHeight="1" thickBot="1">
      <c r="A17" s="18" t="s">
        <v>3</v>
      </c>
      <c r="B17" s="18" t="s">
        <v>5</v>
      </c>
      <c r="C17" s="20" t="s">
        <v>4</v>
      </c>
      <c r="D17" s="21"/>
    </row>
    <row r="18" spans="1:4" ht="15.75" thickBot="1">
      <c r="A18" s="19"/>
      <c r="B18" s="19"/>
      <c r="C18" s="4" t="s">
        <v>10</v>
      </c>
      <c r="D18" s="4" t="s">
        <v>24</v>
      </c>
    </row>
    <row r="19" spans="1:4" ht="15.75" thickBot="1">
      <c r="A19" s="5">
        <v>1</v>
      </c>
      <c r="B19" s="6">
        <v>2</v>
      </c>
      <c r="C19" s="6">
        <v>3</v>
      </c>
      <c r="D19" s="6">
        <v>4</v>
      </c>
    </row>
    <row r="20" spans="1:4" ht="27" customHeight="1">
      <c r="A20" s="7" t="s">
        <v>6</v>
      </c>
      <c r="B20" s="8">
        <f>SUM(B21:B41)</f>
        <v>1464080.11</v>
      </c>
      <c r="C20" s="8">
        <f t="shared" ref="C20:D20" si="0">SUM(C21:C41)</f>
        <v>1918146.7799999996</v>
      </c>
      <c r="D20" s="8">
        <f t="shared" si="0"/>
        <v>294505.83</v>
      </c>
    </row>
    <row r="21" spans="1:4" s="1" customFormat="1" ht="33" customHeight="1">
      <c r="A21" s="15" t="s">
        <v>25</v>
      </c>
      <c r="B21" s="13">
        <v>92476.84</v>
      </c>
      <c r="C21" s="13">
        <v>0</v>
      </c>
      <c r="D21" s="16">
        <v>0</v>
      </c>
    </row>
    <row r="22" spans="1:4" s="1" customFormat="1" ht="33" customHeight="1">
      <c r="A22" s="15" t="s">
        <v>26</v>
      </c>
      <c r="B22" s="13">
        <v>99298.8</v>
      </c>
      <c r="C22" s="13">
        <v>0</v>
      </c>
      <c r="D22" s="16">
        <v>0</v>
      </c>
    </row>
    <row r="23" spans="1:4" s="1" customFormat="1" ht="21.75" customHeight="1">
      <c r="A23" s="15" t="s">
        <v>7</v>
      </c>
      <c r="B23" s="13">
        <v>325343.59000000003</v>
      </c>
      <c r="C23" s="13">
        <v>1219655.2</v>
      </c>
      <c r="D23" s="16">
        <v>0</v>
      </c>
    </row>
    <row r="24" spans="1:4" s="1" customFormat="1" ht="30.75" customHeight="1">
      <c r="A24" s="15" t="s">
        <v>11</v>
      </c>
      <c r="B24" s="13">
        <v>0</v>
      </c>
      <c r="C24" s="13">
        <v>60000</v>
      </c>
      <c r="D24" s="16">
        <v>30000</v>
      </c>
    </row>
    <row r="25" spans="1:4" s="1" customFormat="1" ht="30.75" customHeight="1">
      <c r="A25" s="15" t="s">
        <v>12</v>
      </c>
      <c r="B25" s="13">
        <v>90990.13</v>
      </c>
      <c r="C25" s="13">
        <v>0</v>
      </c>
      <c r="D25" s="16">
        <v>0</v>
      </c>
    </row>
    <row r="26" spans="1:4" s="1" customFormat="1" ht="32.25" customHeight="1">
      <c r="A26" s="15" t="s">
        <v>28</v>
      </c>
      <c r="B26" s="13">
        <v>108260.23</v>
      </c>
      <c r="C26" s="13">
        <v>0</v>
      </c>
      <c r="D26" s="16">
        <v>0</v>
      </c>
    </row>
    <row r="27" spans="1:4" s="1" customFormat="1" ht="31.5" customHeight="1">
      <c r="A27" s="15" t="s">
        <v>8</v>
      </c>
      <c r="B27" s="13">
        <v>394178.25</v>
      </c>
      <c r="C27" s="13">
        <v>288098.44</v>
      </c>
      <c r="D27" s="16">
        <v>0</v>
      </c>
    </row>
    <row r="28" spans="1:4" s="1" customFormat="1" ht="31.5" customHeight="1">
      <c r="A28" s="15" t="s">
        <v>27</v>
      </c>
      <c r="B28" s="13">
        <v>207449.5</v>
      </c>
      <c r="C28" s="13">
        <v>172949.5</v>
      </c>
      <c r="D28" s="16">
        <v>0</v>
      </c>
    </row>
    <row r="29" spans="1:4" s="1" customFormat="1" ht="19.5" customHeight="1">
      <c r="A29" s="15" t="s">
        <v>13</v>
      </c>
      <c r="B29" s="14">
        <v>0</v>
      </c>
      <c r="C29" s="14">
        <v>29573.94</v>
      </c>
      <c r="D29" s="14">
        <v>29573.94</v>
      </c>
    </row>
    <row r="30" spans="1:4" s="1" customFormat="1" ht="19.5" customHeight="1">
      <c r="A30" s="15" t="s">
        <v>19</v>
      </c>
      <c r="B30" s="14">
        <v>0</v>
      </c>
      <c r="C30" s="14">
        <v>29573.94</v>
      </c>
      <c r="D30" s="14">
        <v>29573.94</v>
      </c>
    </row>
    <row r="31" spans="1:4" s="1" customFormat="1" ht="19.5" customHeight="1">
      <c r="A31" s="15" t="s">
        <v>14</v>
      </c>
      <c r="B31" s="14">
        <v>0</v>
      </c>
      <c r="C31" s="14">
        <v>0</v>
      </c>
      <c r="D31" s="14">
        <v>29573.94</v>
      </c>
    </row>
    <row r="32" spans="1:4" s="1" customFormat="1" ht="24.75" customHeight="1">
      <c r="A32" s="15" t="s">
        <v>31</v>
      </c>
      <c r="B32" s="14">
        <v>46500</v>
      </c>
      <c r="C32" s="14">
        <v>0</v>
      </c>
      <c r="D32" s="14">
        <v>0</v>
      </c>
    </row>
    <row r="33" spans="1:4" s="1" customFormat="1" ht="19.5" customHeight="1">
      <c r="A33" s="15" t="s">
        <v>15</v>
      </c>
      <c r="B33" s="14">
        <v>0</v>
      </c>
      <c r="C33" s="14">
        <v>29573.94</v>
      </c>
      <c r="D33" s="14">
        <v>29573.94</v>
      </c>
    </row>
    <row r="34" spans="1:4" s="1" customFormat="1" ht="19.5" customHeight="1">
      <c r="A34" s="15" t="s">
        <v>16</v>
      </c>
      <c r="B34" s="14">
        <v>0</v>
      </c>
      <c r="C34" s="14">
        <v>29573.94</v>
      </c>
      <c r="D34" s="14">
        <v>29573.94</v>
      </c>
    </row>
    <row r="35" spans="1:4" s="1" customFormat="1" ht="19.5" customHeight="1">
      <c r="A35" s="15" t="s">
        <v>17</v>
      </c>
      <c r="B35" s="14">
        <v>0</v>
      </c>
      <c r="C35" s="14">
        <v>29573.94</v>
      </c>
      <c r="D35" s="14">
        <v>29573.94</v>
      </c>
    </row>
    <row r="36" spans="1:4" s="1" customFormat="1" ht="19.5" customHeight="1">
      <c r="A36" s="15" t="s">
        <v>18</v>
      </c>
      <c r="B36" s="14">
        <v>0</v>
      </c>
      <c r="C36" s="14">
        <v>0</v>
      </c>
      <c r="D36" s="14">
        <v>57488.25</v>
      </c>
    </row>
    <row r="37" spans="1:4" s="1" customFormat="1" ht="19.5" customHeight="1">
      <c r="A37" s="15" t="s">
        <v>29</v>
      </c>
      <c r="B37" s="14">
        <v>0</v>
      </c>
      <c r="C37" s="14">
        <v>29573.94</v>
      </c>
      <c r="D37" s="14">
        <v>29573.94</v>
      </c>
    </row>
    <row r="38" spans="1:4" s="1" customFormat="1" ht="24" customHeight="1">
      <c r="A38" s="15" t="s">
        <v>30</v>
      </c>
      <c r="B38" s="14">
        <v>14579.55</v>
      </c>
      <c r="C38" s="14">
        <v>0</v>
      </c>
      <c r="D38" s="14">
        <v>0</v>
      </c>
    </row>
    <row r="39" spans="1:4" s="1" customFormat="1" ht="39" customHeight="1">
      <c r="A39" s="15" t="s">
        <v>35</v>
      </c>
      <c r="B39" s="14">
        <v>5037.74</v>
      </c>
      <c r="C39" s="14">
        <v>0</v>
      </c>
      <c r="D39" s="14">
        <v>0</v>
      </c>
    </row>
    <row r="40" spans="1:4" s="1" customFormat="1" ht="39" customHeight="1">
      <c r="A40" s="15" t="s">
        <v>36</v>
      </c>
      <c r="B40" s="14">
        <v>754.48</v>
      </c>
      <c r="C40" s="12">
        <v>0</v>
      </c>
      <c r="D40" s="12">
        <v>0</v>
      </c>
    </row>
    <row r="41" spans="1:4" s="1" customFormat="1" ht="27" customHeight="1" thickBot="1">
      <c r="A41" s="15" t="s">
        <v>38</v>
      </c>
      <c r="B41" s="14">
        <v>79211</v>
      </c>
      <c r="C41" s="14">
        <v>0</v>
      </c>
      <c r="D41" s="14">
        <v>0</v>
      </c>
    </row>
    <row r="42" spans="1:4" ht="25.5" customHeight="1" thickBot="1">
      <c r="A42" s="9" t="s">
        <v>9</v>
      </c>
      <c r="B42" s="10">
        <f>B20</f>
        <v>1464080.11</v>
      </c>
      <c r="C42" s="10">
        <f>C20</f>
        <v>1918146.7799999996</v>
      </c>
      <c r="D42" s="10">
        <f>D20</f>
        <v>294505.83</v>
      </c>
    </row>
  </sheetData>
  <mergeCells count="16">
    <mergeCell ref="B9:D9"/>
    <mergeCell ref="B10:D10"/>
    <mergeCell ref="B11:D11"/>
    <mergeCell ref="B7:D7"/>
    <mergeCell ref="B8:D8"/>
    <mergeCell ref="B1:D1"/>
    <mergeCell ref="B2:D2"/>
    <mergeCell ref="B3:D3"/>
    <mergeCell ref="B4:D4"/>
    <mergeCell ref="B5:D5"/>
    <mergeCell ref="A12:D12"/>
    <mergeCell ref="A13:D13"/>
    <mergeCell ref="A17:A18"/>
    <mergeCell ref="B17:B18"/>
    <mergeCell ref="C17:D17"/>
    <mergeCell ref="A14:D14"/>
  </mergeCells>
  <pageMargins left="0.39370078740157483" right="0" top="0.35433070866141736" bottom="0.39370078740157483" header="0.51181102362204722" footer="0.51181102362204722"/>
  <pageSetup scale="85" orientation="portrait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 № 6 Инвестиции 2026-2028 (с)</vt:lpstr>
      <vt:lpstr>'Пр № 6 Инвестиции 2026-2028 (с)'!Область_печати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</dc:creator>
  <cp:lastModifiedBy>User</cp:lastModifiedBy>
  <cp:lastPrinted>2026-06-30T09:01:11Z</cp:lastPrinted>
  <dcterms:created xsi:type="dcterms:W3CDTF">2024-11-14T07:44:25Z</dcterms:created>
  <dcterms:modified xsi:type="dcterms:W3CDTF">2026-09-02T13:50:18Z</dcterms:modified>
</cp:coreProperties>
</file>